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Лист1!$5:$9</definedName>
    <definedName name="_xlnm.Print_Area" localSheetId="0">Лист1!$A$1:$T$42</definedName>
  </definedNames>
  <calcPr calcId="152511"/>
</workbook>
</file>

<file path=xl/calcChain.xml><?xml version="1.0" encoding="utf-8"?>
<calcChain xmlns="http://schemas.openxmlformats.org/spreadsheetml/2006/main">
  <c r="H32" i="1" l="1"/>
  <c r="H25" i="1"/>
  <c r="H10" i="1"/>
  <c r="H16" i="1"/>
  <c r="H20" i="1"/>
  <c r="H28" i="1"/>
  <c r="H31" i="1"/>
  <c r="H37" i="1"/>
  <c r="G42" i="1"/>
  <c r="H42" i="1" l="1"/>
  <c r="I42" i="1" l="1"/>
  <c r="J42" i="1"/>
  <c r="K42" i="1"/>
  <c r="L42" i="1"/>
  <c r="M42" i="1"/>
  <c r="O42" i="1"/>
  <c r="P42" i="1"/>
  <c r="R42" i="1"/>
  <c r="S42" i="1"/>
  <c r="K31" i="1"/>
  <c r="J31" i="1"/>
  <c r="I31" i="1"/>
  <c r="G31" i="1"/>
  <c r="F31" i="1"/>
  <c r="E36" i="1"/>
  <c r="G20" i="1"/>
  <c r="I20" i="1"/>
  <c r="J20" i="1"/>
  <c r="K20" i="1"/>
  <c r="L20" i="1"/>
  <c r="M20" i="1"/>
  <c r="N20" i="1"/>
  <c r="O20" i="1"/>
  <c r="P20" i="1"/>
  <c r="Q20" i="1"/>
  <c r="R20" i="1"/>
  <c r="S20" i="1"/>
  <c r="T20" i="1"/>
  <c r="F20" i="1"/>
  <c r="E24" i="1"/>
  <c r="E19" i="1"/>
  <c r="Q24" i="1" l="1"/>
  <c r="T37" i="1" l="1"/>
  <c r="Q37" i="1"/>
  <c r="N37" i="1"/>
  <c r="T31" i="1"/>
  <c r="N31" i="1"/>
  <c r="T28" i="1"/>
  <c r="Q28" i="1"/>
  <c r="N28" i="1"/>
  <c r="T25" i="1"/>
  <c r="T16" i="1"/>
  <c r="O16" i="1"/>
  <c r="T10" i="1"/>
  <c r="T41" i="1" l="1"/>
  <c r="T42" i="1" s="1"/>
  <c r="Q41" i="1"/>
  <c r="Q42" i="1" s="1"/>
  <c r="N41" i="1"/>
  <c r="T40" i="1"/>
  <c r="Q40" i="1"/>
  <c r="N40" i="1"/>
  <c r="T30" i="1"/>
  <c r="Q30" i="1"/>
  <c r="N30" i="1"/>
  <c r="N29" i="1"/>
  <c r="T23" i="1"/>
  <c r="T22" i="1"/>
  <c r="Q23" i="1"/>
  <c r="Q22" i="1"/>
  <c r="N18" i="1"/>
  <c r="N19" i="1"/>
  <c r="N17" i="1"/>
  <c r="N16" i="1" s="1"/>
  <c r="N12" i="1"/>
  <c r="N13" i="1"/>
  <c r="N14" i="1"/>
  <c r="N15" i="1"/>
  <c r="N11" i="1"/>
  <c r="N42" i="1" l="1"/>
  <c r="T34" i="1"/>
  <c r="T35" i="1"/>
  <c r="T33" i="1"/>
  <c r="Q34" i="1"/>
  <c r="Q35" i="1"/>
  <c r="Q33" i="1"/>
  <c r="Q31" i="1" s="1"/>
  <c r="N32" i="1"/>
  <c r="N33" i="1"/>
  <c r="N34" i="1"/>
  <c r="N35" i="1"/>
  <c r="N39" i="1"/>
  <c r="N38" i="1"/>
  <c r="T39" i="1"/>
  <c r="T38" i="1"/>
  <c r="Q39" i="1"/>
  <c r="Q38" i="1"/>
  <c r="T26" i="1" l="1"/>
  <c r="Q27" i="1"/>
  <c r="Q26" i="1"/>
  <c r="Q25" i="1" s="1"/>
  <c r="N27" i="1"/>
  <c r="N26" i="1"/>
  <c r="N25" i="1" s="1"/>
  <c r="N22" i="1"/>
  <c r="N23" i="1"/>
  <c r="T18" i="1"/>
  <c r="T17" i="1"/>
  <c r="Q18" i="1"/>
  <c r="Q19" i="1"/>
  <c r="Q17" i="1"/>
  <c r="Q16" i="1" s="1"/>
  <c r="T12" i="1"/>
  <c r="T13" i="1"/>
  <c r="Q12" i="1"/>
  <c r="Q13" i="1"/>
  <c r="Q10" i="1"/>
  <c r="Q11" i="1"/>
  <c r="S37" i="1" l="1"/>
  <c r="R37" i="1"/>
  <c r="S31" i="1"/>
  <c r="R31" i="1"/>
  <c r="S28" i="1"/>
  <c r="R28" i="1"/>
  <c r="S25" i="1"/>
  <c r="R25" i="1"/>
  <c r="S16" i="1"/>
  <c r="R16" i="1"/>
  <c r="S10" i="1"/>
  <c r="R10" i="1"/>
  <c r="K11" i="1" l="1"/>
  <c r="M16" i="1" l="1"/>
  <c r="L16" i="1"/>
  <c r="M31" i="1"/>
  <c r="K39" i="1" l="1"/>
  <c r="K38" i="1"/>
  <c r="K33" i="1"/>
  <c r="K34" i="1"/>
  <c r="K35" i="1"/>
  <c r="K36" i="1"/>
  <c r="K32" i="1"/>
  <c r="K30" i="1"/>
  <c r="K29" i="1"/>
  <c r="K27" i="1"/>
  <c r="K26" i="1"/>
  <c r="K22" i="1"/>
  <c r="K23" i="1"/>
  <c r="K21" i="1"/>
  <c r="K18" i="1"/>
  <c r="K19" i="1"/>
  <c r="K17" i="1"/>
  <c r="K12" i="1"/>
  <c r="K13" i="1"/>
  <c r="K14" i="1"/>
  <c r="P31" i="1"/>
  <c r="O31" i="1"/>
  <c r="L31" i="1"/>
  <c r="H11" i="1"/>
  <c r="E11" i="1" s="1"/>
  <c r="H12" i="1"/>
  <c r="E12" i="1" s="1"/>
  <c r="H13" i="1"/>
  <c r="E13" i="1" s="1"/>
  <c r="H14" i="1"/>
  <c r="E14" i="1" s="1"/>
  <c r="H15" i="1"/>
  <c r="E15" i="1" s="1"/>
  <c r="H17" i="1"/>
  <c r="H18" i="1"/>
  <c r="E18" i="1" s="1"/>
  <c r="H21" i="1"/>
  <c r="H22" i="1"/>
  <c r="E22" i="1" s="1"/>
  <c r="H23" i="1"/>
  <c r="E23" i="1" s="1"/>
  <c r="H26" i="1"/>
  <c r="E26" i="1" s="1"/>
  <c r="H27" i="1"/>
  <c r="E27" i="1" s="1"/>
  <c r="E21" i="1" l="1"/>
  <c r="E20" i="1" s="1"/>
  <c r="E17" i="1"/>
  <c r="E10" i="1"/>
  <c r="K10" i="1"/>
  <c r="F16" i="1" l="1"/>
  <c r="G16" i="1"/>
  <c r="I16" i="1"/>
  <c r="J16" i="1"/>
  <c r="P16" i="1"/>
  <c r="G25" i="1" l="1"/>
  <c r="J25" i="1"/>
  <c r="M25" i="1"/>
  <c r="P25" i="1"/>
  <c r="P28" i="1"/>
  <c r="M28" i="1"/>
  <c r="J28" i="1"/>
  <c r="G28" i="1"/>
  <c r="P37" i="1"/>
  <c r="O37" i="1"/>
  <c r="M37" i="1"/>
  <c r="L37" i="1"/>
  <c r="J37" i="1"/>
  <c r="I37" i="1"/>
  <c r="G37" i="1"/>
  <c r="F37" i="1"/>
  <c r="O28" i="1"/>
  <c r="L28" i="1"/>
  <c r="I28" i="1"/>
  <c r="F28" i="1"/>
  <c r="L25" i="1"/>
  <c r="I25" i="1"/>
  <c r="F25" i="1"/>
  <c r="O10" i="1"/>
  <c r="L10" i="1"/>
  <c r="I10" i="1"/>
  <c r="F10" i="1"/>
  <c r="F42" i="1" l="1"/>
  <c r="O25" i="1"/>
  <c r="P10" i="1"/>
  <c r="K28" i="1" l="1"/>
  <c r="J10" i="1" l="1"/>
  <c r="M10" i="1"/>
  <c r="G10" i="1"/>
  <c r="H40" i="1" l="1"/>
  <c r="E40" i="1" s="1"/>
  <c r="E32" i="1" l="1"/>
  <c r="H38" i="1" l="1"/>
  <c r="E38" i="1" s="1"/>
  <c r="H41" i="1" l="1"/>
  <c r="E41" i="1" s="1"/>
  <c r="K41" i="1"/>
  <c r="K16" i="1" l="1"/>
  <c r="K40" i="1"/>
  <c r="H29" i="1"/>
  <c r="E29" i="1" s="1"/>
  <c r="H30" i="1"/>
  <c r="E30" i="1" s="1"/>
  <c r="H33" i="1"/>
  <c r="H34" i="1"/>
  <c r="E34" i="1" s="1"/>
  <c r="H35" i="1"/>
  <c r="E35" i="1" s="1"/>
  <c r="H39" i="1"/>
  <c r="E39" i="1" s="1"/>
  <c r="E37" i="1" s="1"/>
  <c r="E33" i="1" l="1"/>
  <c r="E16" i="1"/>
  <c r="K37" i="1"/>
  <c r="K25" i="1"/>
  <c r="N10" i="1"/>
  <c r="E31" i="1" l="1"/>
  <c r="E28" i="1"/>
  <c r="E25" i="1"/>
  <c r="E42" i="1" l="1"/>
</calcChain>
</file>

<file path=xl/sharedStrings.xml><?xml version="1.0" encoding="utf-8"?>
<sst xmlns="http://schemas.openxmlformats.org/spreadsheetml/2006/main" count="158" uniqueCount="111">
  <si>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</si>
  <si>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</si>
  <si>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</si>
  <si>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</si>
  <si>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</si>
  <si>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</si>
  <si>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</si>
  <si>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</si>
  <si>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</si>
  <si>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</si>
  <si>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2017 год</t>
  </si>
  <si>
    <t>2018 год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</si>
  <si>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</si>
  <si>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</si>
  <si>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</si>
  <si>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</si>
  <si>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</si>
  <si>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</si>
  <si>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</si>
  <si>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</si>
  <si>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</si>
  <si>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</si>
  <si>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</si>
  <si>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</si>
  <si>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</si>
  <si>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</si>
  <si>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</si>
  <si>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</si>
  <si>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</si>
  <si>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</si>
  <si>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</si>
  <si>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</si>
  <si>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</si>
  <si>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</si>
  <si>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</si>
  <si>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</si>
  <si>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</si>
  <si>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</si>
  <si>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</si>
  <si>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</si>
  <si>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</si>
  <si>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</si>
  <si>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</si>
  <si>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</si>
  <si>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</si>
  <si>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</si>
  <si>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</si>
  <si>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</si>
  <si>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</si>
  <si>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</si>
  <si>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</si>
  <si>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</si>
  <si>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</si>
  <si>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</si>
  <si>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Мероприятие 3.1. "Строительство и реконструкция объектов"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</si>
  <si>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</si>
  <si>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</si>
  <si>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</si>
  <si>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</si>
  <si>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</si>
  <si>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</si>
  <si>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</si>
  <si>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</si>
  <si>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</si>
  <si>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</si>
  <si>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</si>
  <si>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6.4. "Организационные мероприятия по обеспечению ввода объектов в эксплуатацию"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</si>
  <si>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</si>
  <si>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</si>
  <si>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</si>
  <si>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</si>
  <si>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Мероприятие 5.1. "Разработка проектов на строительство и реконструкцию объектов социальной и коммунальной инфраструктуры"</t>
  </si>
  <si>
    <t>Мероприятие 5.2. "Строительство и реконструкция объектов социальной и коммунальной инфраструктуры"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</si>
  <si>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</si>
  <si>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</si>
  <si>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</si>
  <si>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</si>
  <si>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1500100100                         15001S8400</t>
  </si>
  <si>
    <t>1500800000                                 15008S8400</t>
  </si>
  <si>
    <t>1500800100                                         15008S8400</t>
  </si>
  <si>
    <t>2020 год</t>
  </si>
  <si>
    <t>2.3.</t>
  </si>
  <si>
    <t>16.</t>
  </si>
  <si>
    <t>17.</t>
  </si>
  <si>
    <t>(6 + 7)</t>
  </si>
  <si>
    <t>(9 + 10)</t>
  </si>
  <si>
    <t>(12 + 13)</t>
  </si>
  <si>
    <t>(15 + 16)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</si>
  <si>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</si>
  <si>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</si>
  <si>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</si>
  <si>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</si>
  <si>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 xml:space="preserve">Мероприятие 6.5. "Капитальный ремонт объектов наружного освещения улиц и домов, иллюминации" </t>
  </si>
  <si>
    <t>1500100300
1500178400
15001S8400</t>
  </si>
  <si>
    <t>1500300300
1500374370
15003S4370</t>
  </si>
  <si>
    <t>Приложение № 1
к муниципальной программе
"Поддержание сохранности действующих и 
строительство новых объектов социальной 
инфраструктуры" на 2017 - 2021</t>
  </si>
  <si>
    <t>«ПОДДЕРЖАНИЕ СОХРАННОСТИ ДЕЙСТВУЮЩИХ И СТРОИТЕЛЬСТВО НОВЫХ ОБЪЕКТОВ СОЦИАЛЬНОЙ ИНФРАСТРУКТУРЫ» на 2017-2021 гг.</t>
  </si>
  <si>
    <t>2021 год</t>
  </si>
  <si>
    <t>18.</t>
  </si>
  <si>
    <t>19.</t>
  </si>
  <si>
    <t>20.</t>
  </si>
  <si>
    <t>(18 + 19)</t>
  </si>
  <si>
    <t>Реконструкция очистных сооружений города Норильска</t>
  </si>
  <si>
    <t>Строительство колумбарных стенок на территории городского кладбища</t>
  </si>
  <si>
    <t>Реконструкция нежилого отдельно стоящего здания, г. Норильск, Центральный район, ул. Завенягина, д. 3
Реконструкция отдельно стоящего здания, г. Норильск, Центральный район, ул. Севастопольская, д. 7</t>
  </si>
  <si>
    <t>3.4.</t>
  </si>
  <si>
    <t>Мероприятие 3.4. "Асфальтировка территории объектов"</t>
  </si>
  <si>
    <t>(8 + 11 + 14+17+20)</t>
  </si>
  <si>
    <t>Основное мероприятие 5. "Проведение строительно-монтажных и ремонтно-восстановительных работ на объектах социальной и коммунальной инфраструктуры"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</si>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</sst>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3" fillId="0" borderId="0" xfId="0" applyFont="1" applyFill="1" applyAlignment="1">
      <alignment vertical="center"/>
    </xf>
    <xf numFmtId="0" fontId="0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2" fontId="7" fillId="0" borderId="5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8" fillId="4" borderId="1" xfId="1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2" fontId="8" fillId="4" borderId="1" xfId="1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0" fontId="0" fillId="4" borderId="0" xfId="0" applyFont="1" applyFill="1"/>
    <xf numFmtId="0" fontId="5" fillId="4" borderId="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vertical="center" wrapText="1"/>
    </xf>
    <xf numFmtId="0" fontId="3" fillId="4" borderId="0" xfId="0" applyFont="1" applyFill="1"/>
    <xf numFmtId="0" fontId="5" fillId="4" borderId="1" xfId="0" applyFont="1" applyFill="1" applyBorder="1" applyAlignment="1">
      <alignment vertical="center" wrapText="1"/>
    </xf>
    <xf numFmtId="0" fontId="8" fillId="4" borderId="1" xfId="1" applyNumberFormat="1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center" vertical="center" wrapText="1"/>
    </xf>
    <xf numFmtId="164" fontId="4" fillId="3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2" fontId="8" fillId="4" borderId="3" xfId="1" applyNumberFormat="1" applyFont="1" applyFill="1" applyBorder="1" applyAlignment="1">
      <alignment horizontal="center" vertical="center" wrapText="1"/>
    </xf>
    <xf numFmtId="0" fontId="8" fillId="4" borderId="3" xfId="1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2" fontId="7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4" fontId="4" fillId="0" borderId="2" xfId="0" applyNumberFormat="1" applyFont="1" applyFill="1" applyBorder="1" applyAlignment="1">
      <alignment horizontal="center" vertical="center" wrapText="1"/>
    </xf>
    <xf numFmtId="44" fontId="4" fillId="0" borderId="4" xfId="0" applyNumberFormat="1" applyFont="1" applyFill="1" applyBorder="1" applyAlignment="1">
      <alignment horizontal="center" vertical="center" wrapText="1"/>
    </xf>
    <xf numFmtId="44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"/>
  <sheetViews>
    <sheetView tabSelected="1" view="pageBreakPreview" topLeftCell="A34" zoomScale="85" zoomScaleNormal="50" zoomScaleSheetLayoutView="85" workbookViewId="0">
      <selection activeCell="B32" sqref="B32"/>
    </sheetView>
  </sheetViews>
  <sheetFormatPr defaultColWidth="9.140625" defaultRowHeight="15" x14ac:dyDescent="0.25"/>
  <cols>
    <col min="1" max="1" width="5.85546875" style="8" customWidth="1"/>
    <col min="2" max="2" width="51.7109375" style="8" customWidth="1"/>
    <col min="3" max="3" width="17.42578125" style="8" customWidth="1"/>
    <col min="4" max="4" width="16.7109375" style="5" customWidth="1"/>
    <col min="5" max="8" width="13.7109375" style="8" customWidth="1"/>
    <col min="9" max="14" width="13.7109375" style="27" customWidth="1"/>
    <col min="15" max="15" width="13.7109375" style="7" customWidth="1"/>
    <col min="16" max="16" width="13.7109375" style="8" customWidth="1"/>
    <col min="17" max="17" width="13.7109375" style="2" customWidth="1"/>
    <col min="18" max="18" width="13.7109375" style="7" customWidth="1"/>
    <col min="19" max="19" width="13.7109375" style="8" customWidth="1"/>
    <col min="20" max="20" width="13.7109375" style="2" customWidth="1"/>
    <col min="21" max="16384" width="9.140625" style="2"/>
  </cols>
  <sheetData>
    <row r="1" spans="1:20" s="4" customFormat="1" ht="80.25" customHeight="1" x14ac:dyDescent="0.25">
      <c r="D1" s="5"/>
      <c r="H1" s="6"/>
      <c r="I1" s="28"/>
      <c r="J1" s="28"/>
      <c r="K1" s="28"/>
      <c r="L1" s="28"/>
      <c r="M1" s="28"/>
      <c r="N1" s="6"/>
      <c r="O1" s="6"/>
      <c r="P1" s="6"/>
      <c r="Q1" s="53" t="s">
        <v>95</v>
      </c>
      <c r="R1" s="53"/>
      <c r="S1" s="53"/>
    </row>
    <row r="2" spans="1:20" x14ac:dyDescent="0.2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5" customHeight="1" x14ac:dyDescent="0.25">
      <c r="A3" s="52" t="s">
        <v>96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</row>
    <row r="4" spans="1:20" x14ac:dyDescent="0.25">
      <c r="I4" s="8"/>
      <c r="J4" s="8"/>
      <c r="K4" s="8"/>
      <c r="L4" s="8"/>
      <c r="M4" s="8"/>
      <c r="N4" s="8"/>
    </row>
    <row r="5" spans="1:20" ht="30" customHeight="1" x14ac:dyDescent="0.25">
      <c r="A5" s="50" t="s">
        <v>1</v>
      </c>
      <c r="B5" s="50" t="s">
        <v>2</v>
      </c>
      <c r="C5" s="50" t="s">
        <v>3</v>
      </c>
      <c r="D5" s="54" t="s">
        <v>4</v>
      </c>
      <c r="E5" s="56" t="s">
        <v>6</v>
      </c>
      <c r="F5" s="59" t="s">
        <v>10</v>
      </c>
      <c r="G5" s="50"/>
      <c r="H5" s="50"/>
      <c r="I5" s="50" t="s">
        <v>11</v>
      </c>
      <c r="J5" s="50"/>
      <c r="K5" s="50"/>
      <c r="L5" s="50" t="s">
        <v>53</v>
      </c>
      <c r="M5" s="50"/>
      <c r="N5" s="50"/>
      <c r="O5" s="50" t="s">
        <v>80</v>
      </c>
      <c r="P5" s="50"/>
      <c r="Q5" s="50"/>
      <c r="R5" s="50" t="s">
        <v>97</v>
      </c>
      <c r="S5" s="50"/>
      <c r="T5" s="50"/>
    </row>
    <row r="6" spans="1:20" ht="19.5" customHeight="1" x14ac:dyDescent="0.25">
      <c r="A6" s="50"/>
      <c r="B6" s="50"/>
      <c r="C6" s="50"/>
      <c r="D6" s="55"/>
      <c r="E6" s="57"/>
      <c r="F6" s="50" t="s">
        <v>7</v>
      </c>
      <c r="G6" s="50"/>
      <c r="H6" s="50"/>
      <c r="I6" s="50" t="s">
        <v>7</v>
      </c>
      <c r="J6" s="50"/>
      <c r="K6" s="50"/>
      <c r="L6" s="50" t="s">
        <v>7</v>
      </c>
      <c r="M6" s="50"/>
      <c r="N6" s="50"/>
      <c r="O6" s="50" t="s">
        <v>7</v>
      </c>
      <c r="P6" s="50"/>
      <c r="Q6" s="50"/>
      <c r="R6" s="50" t="s">
        <v>7</v>
      </c>
      <c r="S6" s="50"/>
      <c r="T6" s="50"/>
    </row>
    <row r="7" spans="1:20" ht="47.25" customHeight="1" x14ac:dyDescent="0.25">
      <c r="A7" s="50"/>
      <c r="B7" s="50"/>
      <c r="C7" s="50"/>
      <c r="D7" s="54" t="s">
        <v>5</v>
      </c>
      <c r="E7" s="58"/>
      <c r="F7" s="50" t="s">
        <v>8</v>
      </c>
      <c r="G7" s="50" t="s">
        <v>9</v>
      </c>
      <c r="H7" s="9" t="s">
        <v>58</v>
      </c>
      <c r="I7" s="50" t="s">
        <v>8</v>
      </c>
      <c r="J7" s="50" t="s">
        <v>9</v>
      </c>
      <c r="K7" s="29" t="s">
        <v>58</v>
      </c>
      <c r="L7" s="50" t="s">
        <v>8</v>
      </c>
      <c r="M7" s="50" t="s">
        <v>9</v>
      </c>
      <c r="N7" s="29" t="s">
        <v>58</v>
      </c>
      <c r="O7" s="50" t="s">
        <v>8</v>
      </c>
      <c r="P7" s="50" t="s">
        <v>9</v>
      </c>
      <c r="Q7" s="29" t="s">
        <v>58</v>
      </c>
      <c r="R7" s="50" t="s">
        <v>8</v>
      </c>
      <c r="S7" s="50" t="s">
        <v>9</v>
      </c>
      <c r="T7" s="48" t="s">
        <v>58</v>
      </c>
    </row>
    <row r="8" spans="1:20" ht="28.5" customHeight="1" x14ac:dyDescent="0.25">
      <c r="A8" s="50"/>
      <c r="B8" s="50"/>
      <c r="C8" s="50"/>
      <c r="D8" s="55"/>
      <c r="E8" s="9" t="s">
        <v>107</v>
      </c>
      <c r="F8" s="50"/>
      <c r="G8" s="50"/>
      <c r="H8" s="9" t="s">
        <v>84</v>
      </c>
      <c r="I8" s="50"/>
      <c r="J8" s="50"/>
      <c r="K8" s="29" t="s">
        <v>85</v>
      </c>
      <c r="L8" s="50"/>
      <c r="M8" s="50"/>
      <c r="N8" s="29" t="s">
        <v>86</v>
      </c>
      <c r="O8" s="50"/>
      <c r="P8" s="50"/>
      <c r="Q8" s="29" t="s">
        <v>87</v>
      </c>
      <c r="R8" s="50"/>
      <c r="S8" s="50"/>
      <c r="T8" s="48" t="s">
        <v>101</v>
      </c>
    </row>
    <row r="9" spans="1:20" x14ac:dyDescent="0.25">
      <c r="A9" s="10" t="s">
        <v>38</v>
      </c>
      <c r="B9" s="10" t="s">
        <v>39</v>
      </c>
      <c r="C9" s="10" t="s">
        <v>40</v>
      </c>
      <c r="D9" s="11" t="s">
        <v>41</v>
      </c>
      <c r="E9" s="10" t="s">
        <v>42</v>
      </c>
      <c r="F9" s="10" t="s">
        <v>43</v>
      </c>
      <c r="G9" s="10" t="s">
        <v>44</v>
      </c>
      <c r="H9" s="10" t="s">
        <v>45</v>
      </c>
      <c r="I9" s="10" t="s">
        <v>46</v>
      </c>
      <c r="J9" s="10" t="s">
        <v>47</v>
      </c>
      <c r="K9" s="10" t="s">
        <v>48</v>
      </c>
      <c r="L9" s="10" t="s">
        <v>49</v>
      </c>
      <c r="M9" s="10" t="s">
        <v>50</v>
      </c>
      <c r="N9" s="10" t="s">
        <v>51</v>
      </c>
      <c r="O9" s="10" t="s">
        <v>52</v>
      </c>
      <c r="P9" s="10" t="s">
        <v>82</v>
      </c>
      <c r="Q9" s="10" t="s">
        <v>83</v>
      </c>
      <c r="R9" s="10" t="s">
        <v>98</v>
      </c>
      <c r="S9" s="10" t="s">
        <v>99</v>
      </c>
      <c r="T9" s="10" t="s">
        <v>100</v>
      </c>
    </row>
    <row r="10" spans="1:20" s="34" customFormat="1" ht="60" x14ac:dyDescent="0.25">
      <c r="A10" s="30">
        <v>1</v>
      </c>
      <c r="B10" s="31" t="s">
        <v>12</v>
      </c>
      <c r="C10" s="32" t="s">
        <v>73</v>
      </c>
      <c r="D10" s="39" t="s">
        <v>76</v>
      </c>
      <c r="E10" s="33">
        <f>SUM(E11:E15)</f>
        <v>1247755.0099999998</v>
      </c>
      <c r="F10" s="33">
        <f>SUM(F11:F15)</f>
        <v>254066.10000000003</v>
      </c>
      <c r="G10" s="33">
        <f>G11+G12+G13+G14+G15</f>
        <v>2046.6</v>
      </c>
      <c r="H10" s="33">
        <f>SUM(H11:H15)</f>
        <v>256112.7</v>
      </c>
      <c r="I10" s="33">
        <f>SUM(I11:I15)</f>
        <v>329685.88999999996</v>
      </c>
      <c r="J10" s="33">
        <f t="shared" ref="J10:M10" si="0">J11+J12+J13+J14+J15</f>
        <v>4452.1000000000004</v>
      </c>
      <c r="K10" s="33">
        <f>SUM(K11:K15)</f>
        <v>334137.99</v>
      </c>
      <c r="L10" s="33">
        <f>SUM(L11:L15)</f>
        <v>359738.2</v>
      </c>
      <c r="M10" s="33">
        <f t="shared" si="0"/>
        <v>0</v>
      </c>
      <c r="N10" s="33">
        <f>SUM(N11:N15)</f>
        <v>359738.2</v>
      </c>
      <c r="O10" s="33">
        <f>SUM(O11:O15)</f>
        <v>243166.12000000002</v>
      </c>
      <c r="P10" s="33">
        <f t="shared" ref="P10" si="1">P11+P12+P13+P14+P15</f>
        <v>0</v>
      </c>
      <c r="Q10" s="33">
        <f>SUM(Q11:Q15)</f>
        <v>243166.12000000002</v>
      </c>
      <c r="R10" s="33">
        <f>SUM(R11:R15)</f>
        <v>54600</v>
      </c>
      <c r="S10" s="33">
        <f t="shared" ref="S10" si="2">S11+S12+S13+S14+S15</f>
        <v>0</v>
      </c>
      <c r="T10" s="33">
        <f>SUM(T11:T15)</f>
        <v>54600</v>
      </c>
    </row>
    <row r="11" spans="1:20" ht="45" x14ac:dyDescent="0.25">
      <c r="A11" s="12" t="s">
        <v>13</v>
      </c>
      <c r="B11" s="13" t="s">
        <v>14</v>
      </c>
      <c r="C11" s="14" t="s">
        <v>73</v>
      </c>
      <c r="D11" s="26" t="s">
        <v>77</v>
      </c>
      <c r="E11" s="18">
        <f>H11+K11+N11+Q11+T11</f>
        <v>510091.90999999992</v>
      </c>
      <c r="F11" s="22">
        <v>58030.8</v>
      </c>
      <c r="G11" s="19">
        <v>2046.6</v>
      </c>
      <c r="H11" s="19">
        <f>F11+G11</f>
        <v>60077.4</v>
      </c>
      <c r="I11" s="24">
        <v>189666.68999999994</v>
      </c>
      <c r="J11" s="22"/>
      <c r="K11" s="22">
        <f>I11+J11</f>
        <v>189666.68999999994</v>
      </c>
      <c r="L11" s="24">
        <v>179105.69999999998</v>
      </c>
      <c r="M11" s="22"/>
      <c r="N11" s="22">
        <f>L11+M11</f>
        <v>179105.69999999998</v>
      </c>
      <c r="O11" s="24">
        <v>81242.120000000024</v>
      </c>
      <c r="P11" s="22"/>
      <c r="Q11" s="22">
        <f>O11+P11</f>
        <v>81242.120000000024</v>
      </c>
      <c r="R11" s="24"/>
      <c r="S11" s="22"/>
      <c r="T11" s="22"/>
    </row>
    <row r="12" spans="1:20" ht="45" x14ac:dyDescent="0.25">
      <c r="A12" s="14" t="s">
        <v>15</v>
      </c>
      <c r="B12" s="13" t="s">
        <v>16</v>
      </c>
      <c r="C12" s="14" t="s">
        <v>73</v>
      </c>
      <c r="D12" s="26">
        <v>1500100200</v>
      </c>
      <c r="E12" s="18">
        <f t="shared" ref="E12:E15" si="3">H12+K12+N12+Q12+T12</f>
        <v>300552</v>
      </c>
      <c r="F12" s="22">
        <v>62605.4</v>
      </c>
      <c r="G12" s="19"/>
      <c r="H12" s="19">
        <f>F12</f>
        <v>62605.4</v>
      </c>
      <c r="I12" s="22">
        <v>68007.400000000009</v>
      </c>
      <c r="J12" s="22"/>
      <c r="K12" s="22">
        <f t="shared" ref="K12:K14" si="4">I12+J12</f>
        <v>68007.400000000009</v>
      </c>
      <c r="L12" s="22">
        <v>66839.199999999997</v>
      </c>
      <c r="M12" s="22"/>
      <c r="N12" s="22">
        <f t="shared" ref="N12:N15" si="5">L12+M12</f>
        <v>66839.199999999997</v>
      </c>
      <c r="O12" s="22">
        <v>87100</v>
      </c>
      <c r="P12" s="22"/>
      <c r="Q12" s="22">
        <f t="shared" ref="Q12:Q13" si="6">O12+P12</f>
        <v>87100</v>
      </c>
      <c r="R12" s="22">
        <v>16000</v>
      </c>
      <c r="S12" s="22"/>
      <c r="T12" s="22">
        <f t="shared" ref="T12:T13" si="7">R12+S12</f>
        <v>16000</v>
      </c>
    </row>
    <row r="13" spans="1:20" ht="45" x14ac:dyDescent="0.25">
      <c r="A13" s="14" t="s">
        <v>17</v>
      </c>
      <c r="B13" s="13" t="s">
        <v>18</v>
      </c>
      <c r="C13" s="14" t="s">
        <v>73</v>
      </c>
      <c r="D13" s="26" t="s">
        <v>93</v>
      </c>
      <c r="E13" s="18">
        <f t="shared" si="3"/>
        <v>313490.7</v>
      </c>
      <c r="F13" s="22">
        <v>74576.600000000006</v>
      </c>
      <c r="G13" s="19"/>
      <c r="H13" s="19">
        <f>F13+G13</f>
        <v>74576.600000000006</v>
      </c>
      <c r="I13" s="22">
        <v>65046.799999999996</v>
      </c>
      <c r="J13" s="22">
        <v>4452.1000000000004</v>
      </c>
      <c r="K13" s="22">
        <f t="shared" si="4"/>
        <v>69498.899999999994</v>
      </c>
      <c r="L13" s="22">
        <v>55991.199999999997</v>
      </c>
      <c r="M13" s="22"/>
      <c r="N13" s="22">
        <f t="shared" si="5"/>
        <v>55991.199999999997</v>
      </c>
      <c r="O13" s="22">
        <v>74824</v>
      </c>
      <c r="P13" s="22"/>
      <c r="Q13" s="22">
        <f t="shared" si="6"/>
        <v>74824</v>
      </c>
      <c r="R13" s="22">
        <v>38600</v>
      </c>
      <c r="S13" s="22"/>
      <c r="T13" s="22">
        <f t="shared" si="7"/>
        <v>38600</v>
      </c>
    </row>
    <row r="14" spans="1:20" ht="45" x14ac:dyDescent="0.25">
      <c r="A14" s="14" t="s">
        <v>19</v>
      </c>
      <c r="B14" s="13" t="s">
        <v>36</v>
      </c>
      <c r="C14" s="14" t="s">
        <v>73</v>
      </c>
      <c r="D14" s="17">
        <v>1500100400</v>
      </c>
      <c r="E14" s="18">
        <f t="shared" si="3"/>
        <v>74754</v>
      </c>
      <c r="F14" s="24">
        <v>34287.300000000003</v>
      </c>
      <c r="G14" s="19"/>
      <c r="H14" s="19">
        <f>F14</f>
        <v>34287.300000000003</v>
      </c>
      <c r="I14" s="24">
        <v>6965</v>
      </c>
      <c r="J14" s="22"/>
      <c r="K14" s="22">
        <f t="shared" si="4"/>
        <v>6965</v>
      </c>
      <c r="L14" s="24">
        <v>33501.699999999997</v>
      </c>
      <c r="M14" s="22"/>
      <c r="N14" s="22">
        <f t="shared" si="5"/>
        <v>33501.699999999997</v>
      </c>
      <c r="O14" s="24"/>
      <c r="P14" s="22"/>
      <c r="Q14" s="22"/>
      <c r="R14" s="24"/>
      <c r="S14" s="22"/>
      <c r="T14" s="22"/>
    </row>
    <row r="15" spans="1:20" ht="45" x14ac:dyDescent="0.25">
      <c r="A15" s="14" t="s">
        <v>74</v>
      </c>
      <c r="B15" s="13" t="s">
        <v>75</v>
      </c>
      <c r="C15" s="14" t="s">
        <v>73</v>
      </c>
      <c r="D15" s="26">
        <v>1500100500</v>
      </c>
      <c r="E15" s="18">
        <f t="shared" si="3"/>
        <v>48866.400000000001</v>
      </c>
      <c r="F15" s="24">
        <v>24566</v>
      </c>
      <c r="G15" s="22"/>
      <c r="H15" s="22">
        <f>F15</f>
        <v>24566</v>
      </c>
      <c r="I15" s="24"/>
      <c r="J15" s="22"/>
      <c r="K15" s="22"/>
      <c r="L15" s="24">
        <v>24300.400000000001</v>
      </c>
      <c r="M15" s="22"/>
      <c r="N15" s="22">
        <f t="shared" si="5"/>
        <v>24300.400000000001</v>
      </c>
      <c r="O15" s="24"/>
      <c r="P15" s="22"/>
      <c r="Q15" s="22"/>
      <c r="R15" s="24"/>
      <c r="S15" s="22"/>
      <c r="T15" s="22"/>
    </row>
    <row r="16" spans="1:20" s="34" customFormat="1" ht="60" x14ac:dyDescent="0.25">
      <c r="A16" s="30">
        <v>2</v>
      </c>
      <c r="B16" s="31" t="s">
        <v>20</v>
      </c>
      <c r="C16" s="32" t="s">
        <v>73</v>
      </c>
      <c r="D16" s="39">
        <v>1500200000</v>
      </c>
      <c r="E16" s="33">
        <f>SUM(E17:E19)</f>
        <v>259451.6</v>
      </c>
      <c r="F16" s="33">
        <f t="shared" ref="F16:P16" si="8">SUM(F17:F19)</f>
        <v>16108.8</v>
      </c>
      <c r="G16" s="33">
        <f t="shared" si="8"/>
        <v>0</v>
      </c>
      <c r="H16" s="33">
        <f>SUM(H17:H19)</f>
        <v>16108.8</v>
      </c>
      <c r="I16" s="33">
        <f t="shared" si="8"/>
        <v>46315.4</v>
      </c>
      <c r="J16" s="33">
        <f t="shared" si="8"/>
        <v>0</v>
      </c>
      <c r="K16" s="33">
        <f t="shared" si="8"/>
        <v>46315.4</v>
      </c>
      <c r="L16" s="33">
        <f>SUM(L17:L19)</f>
        <v>28402.1</v>
      </c>
      <c r="M16" s="33">
        <f t="shared" ref="M16" si="9">SUM(M17:M19)</f>
        <v>0</v>
      </c>
      <c r="N16" s="33">
        <f>SUM(N17:N19)</f>
        <v>28402.1</v>
      </c>
      <c r="O16" s="33">
        <f>SUM(O17:O19)</f>
        <v>134225.29999999999</v>
      </c>
      <c r="P16" s="33">
        <f t="shared" si="8"/>
        <v>0</v>
      </c>
      <c r="Q16" s="33">
        <f>SUM(Q17:Q19)</f>
        <v>134225.29999999999</v>
      </c>
      <c r="R16" s="33">
        <f t="shared" ref="R16:S16" si="10">SUM(R17:R19)</f>
        <v>34400</v>
      </c>
      <c r="S16" s="33">
        <f t="shared" si="10"/>
        <v>0</v>
      </c>
      <c r="T16" s="33">
        <f>SUM(T17:T19)</f>
        <v>34400</v>
      </c>
    </row>
    <row r="17" spans="1:41" s="34" customFormat="1" ht="45" x14ac:dyDescent="0.25">
      <c r="A17" s="14" t="s">
        <v>21</v>
      </c>
      <c r="B17" s="13" t="s">
        <v>88</v>
      </c>
      <c r="C17" s="14" t="s">
        <v>73</v>
      </c>
      <c r="D17" s="17">
        <v>1500200200</v>
      </c>
      <c r="E17" s="18">
        <f>H17+K17+N17+Q17+T17</f>
        <v>171047</v>
      </c>
      <c r="F17" s="22">
        <v>11425.8</v>
      </c>
      <c r="G17" s="19"/>
      <c r="H17" s="19">
        <f>F17</f>
        <v>11425.8</v>
      </c>
      <c r="I17" s="22">
        <v>37949.200000000004</v>
      </c>
      <c r="J17" s="22"/>
      <c r="K17" s="22">
        <f>I17+J17</f>
        <v>37949.200000000004</v>
      </c>
      <c r="L17" s="22">
        <v>12452</v>
      </c>
      <c r="M17" s="22"/>
      <c r="N17" s="22">
        <f>L17+M17</f>
        <v>12452</v>
      </c>
      <c r="O17" s="22">
        <v>95220</v>
      </c>
      <c r="P17" s="22"/>
      <c r="Q17" s="22">
        <f>O17+P17</f>
        <v>95220</v>
      </c>
      <c r="R17" s="22">
        <v>14000</v>
      </c>
      <c r="S17" s="22"/>
      <c r="T17" s="22">
        <f>R17+S17</f>
        <v>14000</v>
      </c>
    </row>
    <row r="18" spans="1:41" s="34" customFormat="1" ht="45" x14ac:dyDescent="0.25">
      <c r="A18" s="14" t="s">
        <v>22</v>
      </c>
      <c r="B18" s="13" t="s">
        <v>89</v>
      </c>
      <c r="C18" s="14" t="s">
        <v>73</v>
      </c>
      <c r="D18" s="17" t="s">
        <v>57</v>
      </c>
      <c r="E18" s="18">
        <f t="shared" ref="E18:E19" si="11">H18+K18+N18+Q18+T18</f>
        <v>77866.2</v>
      </c>
      <c r="F18" s="22">
        <v>4682.9999999999991</v>
      </c>
      <c r="G18" s="19"/>
      <c r="H18" s="19">
        <f>F18</f>
        <v>4682.9999999999991</v>
      </c>
      <c r="I18" s="22">
        <v>7427.1</v>
      </c>
      <c r="J18" s="22"/>
      <c r="K18" s="22">
        <f t="shared" ref="K18:K19" si="12">I18+J18</f>
        <v>7427.1</v>
      </c>
      <c r="L18" s="22">
        <v>10451.1</v>
      </c>
      <c r="M18" s="22"/>
      <c r="N18" s="22">
        <f t="shared" ref="N18:N19" si="13">L18+M18</f>
        <v>10451.1</v>
      </c>
      <c r="O18" s="22">
        <v>34905</v>
      </c>
      <c r="P18" s="22"/>
      <c r="Q18" s="22">
        <f t="shared" ref="Q18:Q19" si="14">O18+P18</f>
        <v>34905</v>
      </c>
      <c r="R18" s="22">
        <v>20400</v>
      </c>
      <c r="S18" s="22"/>
      <c r="T18" s="22">
        <f t="shared" ref="T18" si="15">R18+S18</f>
        <v>20400</v>
      </c>
    </row>
    <row r="19" spans="1:41" s="34" customFormat="1" ht="45" x14ac:dyDescent="0.25">
      <c r="A19" s="14" t="s">
        <v>81</v>
      </c>
      <c r="B19" s="13" t="s">
        <v>90</v>
      </c>
      <c r="C19" s="14" t="s">
        <v>73</v>
      </c>
      <c r="D19" s="17">
        <v>1500200400</v>
      </c>
      <c r="E19" s="18">
        <f t="shared" si="11"/>
        <v>10538.399999999998</v>
      </c>
      <c r="F19" s="22"/>
      <c r="G19" s="19"/>
      <c r="H19" s="19"/>
      <c r="I19" s="22">
        <v>939.09999999999945</v>
      </c>
      <c r="J19" s="22"/>
      <c r="K19" s="22">
        <f t="shared" si="12"/>
        <v>939.09999999999945</v>
      </c>
      <c r="L19" s="22">
        <v>5499</v>
      </c>
      <c r="M19" s="22"/>
      <c r="N19" s="22">
        <f t="shared" si="13"/>
        <v>5499</v>
      </c>
      <c r="O19" s="22">
        <v>4100.2999999999993</v>
      </c>
      <c r="P19" s="22"/>
      <c r="Q19" s="22">
        <f t="shared" si="14"/>
        <v>4100.2999999999993</v>
      </c>
      <c r="R19" s="22"/>
      <c r="S19" s="22"/>
      <c r="T19" s="22"/>
    </row>
    <row r="20" spans="1:41" s="34" customFormat="1" ht="60" x14ac:dyDescent="0.25">
      <c r="A20" s="30">
        <v>3</v>
      </c>
      <c r="B20" s="31" t="s">
        <v>23</v>
      </c>
      <c r="C20" s="32" t="s">
        <v>73</v>
      </c>
      <c r="D20" s="39">
        <v>1500300000</v>
      </c>
      <c r="E20" s="33">
        <f>SUM(E21:E24)</f>
        <v>623790.31999999995</v>
      </c>
      <c r="F20" s="33">
        <f>SUM(F21:F24)</f>
        <v>135131.29999999999</v>
      </c>
      <c r="G20" s="33">
        <f t="shared" ref="G20:T20" si="16">SUM(G21:G24)</f>
        <v>0</v>
      </c>
      <c r="H20" s="33">
        <f>SUM(H21:H24)</f>
        <v>135131.29999999999</v>
      </c>
      <c r="I20" s="33">
        <f t="shared" si="16"/>
        <v>73910.2</v>
      </c>
      <c r="J20" s="33">
        <f t="shared" si="16"/>
        <v>4579.3999999999996</v>
      </c>
      <c r="K20" s="33">
        <f t="shared" si="16"/>
        <v>78489.600000000006</v>
      </c>
      <c r="L20" s="33">
        <f t="shared" si="16"/>
        <v>97542.3</v>
      </c>
      <c r="M20" s="33">
        <f t="shared" si="16"/>
        <v>0</v>
      </c>
      <c r="N20" s="33">
        <f t="shared" si="16"/>
        <v>97542.3</v>
      </c>
      <c r="O20" s="33">
        <f t="shared" si="16"/>
        <v>170477.12000000002</v>
      </c>
      <c r="P20" s="33">
        <f t="shared" si="16"/>
        <v>0</v>
      </c>
      <c r="Q20" s="33">
        <f t="shared" si="16"/>
        <v>170477.12000000002</v>
      </c>
      <c r="R20" s="33">
        <f t="shared" si="16"/>
        <v>142150</v>
      </c>
      <c r="S20" s="33">
        <f t="shared" si="16"/>
        <v>0</v>
      </c>
      <c r="T20" s="33">
        <f t="shared" si="16"/>
        <v>142150</v>
      </c>
    </row>
    <row r="21" spans="1:41" ht="45" x14ac:dyDescent="0.25">
      <c r="A21" s="12" t="s">
        <v>24</v>
      </c>
      <c r="B21" s="13" t="s">
        <v>54</v>
      </c>
      <c r="C21" s="14" t="s">
        <v>73</v>
      </c>
      <c r="D21" s="17">
        <v>1500300100</v>
      </c>
      <c r="E21" s="18">
        <f>H21+K21+N21+Q21+T21</f>
        <v>49336.3</v>
      </c>
      <c r="F21" s="22">
        <v>25136.3</v>
      </c>
      <c r="G21" s="18"/>
      <c r="H21" s="19">
        <f>F21</f>
        <v>25136.3</v>
      </c>
      <c r="I21" s="22">
        <v>24200</v>
      </c>
      <c r="J21" s="23"/>
      <c r="K21" s="22">
        <f>I21+J21</f>
        <v>24200</v>
      </c>
      <c r="L21" s="23"/>
      <c r="M21" s="23"/>
      <c r="N21" s="22"/>
      <c r="O21" s="22"/>
      <c r="P21" s="23"/>
      <c r="Q21" s="22"/>
      <c r="R21" s="23"/>
      <c r="S21" s="23"/>
      <c r="T21" s="22"/>
    </row>
    <row r="22" spans="1:41" ht="45" x14ac:dyDescent="0.25">
      <c r="A22" s="14" t="s">
        <v>25</v>
      </c>
      <c r="B22" s="13" t="s">
        <v>55</v>
      </c>
      <c r="C22" s="14" t="s">
        <v>73</v>
      </c>
      <c r="D22" s="17">
        <v>1500300200</v>
      </c>
      <c r="E22" s="18">
        <f t="shared" ref="E22:E24" si="17">H22+K22+N22+Q22+T22</f>
        <v>386129.7</v>
      </c>
      <c r="F22" s="22">
        <v>83958.5</v>
      </c>
      <c r="G22" s="19"/>
      <c r="H22" s="19">
        <f>F22</f>
        <v>83958.5</v>
      </c>
      <c r="I22" s="22">
        <v>31578.5</v>
      </c>
      <c r="J22" s="22"/>
      <c r="K22" s="22">
        <f t="shared" ref="K22:K23" si="18">I22+J22</f>
        <v>31578.5</v>
      </c>
      <c r="L22" s="22">
        <v>65194.1</v>
      </c>
      <c r="M22" s="22"/>
      <c r="N22" s="22">
        <f t="shared" ref="N22:N23" si="19">L22+M22</f>
        <v>65194.1</v>
      </c>
      <c r="O22" s="22">
        <v>93098.6</v>
      </c>
      <c r="P22" s="22"/>
      <c r="Q22" s="22">
        <f>O22+P22</f>
        <v>93098.6</v>
      </c>
      <c r="R22" s="22">
        <v>112300</v>
      </c>
      <c r="S22" s="22"/>
      <c r="T22" s="22">
        <f>R22+S22</f>
        <v>112300</v>
      </c>
    </row>
    <row r="23" spans="1:41" ht="45" x14ac:dyDescent="0.25">
      <c r="A23" s="14" t="s">
        <v>37</v>
      </c>
      <c r="B23" s="13" t="s">
        <v>56</v>
      </c>
      <c r="C23" s="14" t="s">
        <v>73</v>
      </c>
      <c r="D23" s="26" t="s">
        <v>94</v>
      </c>
      <c r="E23" s="18">
        <f>H23+K23+N23+Q23+T23</f>
        <v>179728.62</v>
      </c>
      <c r="F23" s="22">
        <v>26036.5</v>
      </c>
      <c r="G23" s="19"/>
      <c r="H23" s="19">
        <f>F23+G23</f>
        <v>26036.5</v>
      </c>
      <c r="I23" s="22">
        <v>18131.7</v>
      </c>
      <c r="J23" s="22">
        <v>4579.3999999999996</v>
      </c>
      <c r="K23" s="22">
        <f t="shared" si="18"/>
        <v>22711.1</v>
      </c>
      <c r="L23" s="22">
        <v>32348.2</v>
      </c>
      <c r="M23" s="22"/>
      <c r="N23" s="22">
        <f t="shared" si="19"/>
        <v>32348.2</v>
      </c>
      <c r="O23" s="22">
        <v>68782.820000000007</v>
      </c>
      <c r="P23" s="22"/>
      <c r="Q23" s="22">
        <f>O23+P23</f>
        <v>68782.820000000007</v>
      </c>
      <c r="R23" s="22">
        <v>29850</v>
      </c>
      <c r="S23" s="22"/>
      <c r="T23" s="22">
        <f>R23+S23</f>
        <v>29850</v>
      </c>
    </row>
    <row r="24" spans="1:41" ht="45" x14ac:dyDescent="0.25">
      <c r="A24" s="14" t="s">
        <v>105</v>
      </c>
      <c r="B24" s="13" t="s">
        <v>106</v>
      </c>
      <c r="C24" s="14" t="s">
        <v>73</v>
      </c>
      <c r="D24" s="26">
        <v>1500300400</v>
      </c>
      <c r="E24" s="18">
        <f t="shared" si="17"/>
        <v>8595.7000000000007</v>
      </c>
      <c r="F24" s="22"/>
      <c r="G24" s="19"/>
      <c r="H24" s="19"/>
      <c r="I24" s="22"/>
      <c r="J24" s="22"/>
      <c r="K24" s="22"/>
      <c r="L24" s="22"/>
      <c r="M24" s="22"/>
      <c r="N24" s="22"/>
      <c r="O24" s="22">
        <v>8595.7000000000007</v>
      </c>
      <c r="P24" s="22"/>
      <c r="Q24" s="22">
        <f>O24+P24</f>
        <v>8595.7000000000007</v>
      </c>
      <c r="R24" s="22"/>
      <c r="S24" s="22"/>
      <c r="T24" s="22"/>
    </row>
    <row r="25" spans="1:41" s="34" customFormat="1" ht="60" x14ac:dyDescent="0.25">
      <c r="A25" s="30">
        <v>4</v>
      </c>
      <c r="B25" s="31" t="s">
        <v>26</v>
      </c>
      <c r="C25" s="32" t="s">
        <v>73</v>
      </c>
      <c r="D25" s="39">
        <v>1500400000</v>
      </c>
      <c r="E25" s="33">
        <f t="shared" ref="E25:M25" si="20">SUM(E26:E27)</f>
        <v>102508.6</v>
      </c>
      <c r="F25" s="33">
        <f t="shared" si="20"/>
        <v>25928.1</v>
      </c>
      <c r="G25" s="33">
        <f t="shared" si="20"/>
        <v>0</v>
      </c>
      <c r="H25" s="33">
        <f>SUM(H26:H27)</f>
        <v>25928.1</v>
      </c>
      <c r="I25" s="33">
        <f t="shared" si="20"/>
        <v>24332.1</v>
      </c>
      <c r="J25" s="33">
        <f t="shared" si="20"/>
        <v>0</v>
      </c>
      <c r="K25" s="33">
        <f t="shared" si="20"/>
        <v>24332.1</v>
      </c>
      <c r="L25" s="33">
        <f t="shared" si="20"/>
        <v>40248.400000000001</v>
      </c>
      <c r="M25" s="33">
        <f t="shared" si="20"/>
        <v>0</v>
      </c>
      <c r="N25" s="33">
        <f>SUM(N26:N27)</f>
        <v>40248.400000000001</v>
      </c>
      <c r="O25" s="33">
        <f t="shared" ref="O25:P25" si="21">O26+O27</f>
        <v>4000</v>
      </c>
      <c r="P25" s="33">
        <f t="shared" si="21"/>
        <v>0</v>
      </c>
      <c r="Q25" s="33">
        <f>SUM(Q26:Q27)</f>
        <v>4000</v>
      </c>
      <c r="R25" s="33">
        <f t="shared" ref="R25:S25" si="22">R26+R27</f>
        <v>8000</v>
      </c>
      <c r="S25" s="33">
        <f t="shared" si="22"/>
        <v>0</v>
      </c>
      <c r="T25" s="33">
        <f>SUM(T26:T27)</f>
        <v>8000</v>
      </c>
    </row>
    <row r="26" spans="1:41" ht="45" x14ac:dyDescent="0.25">
      <c r="A26" s="14" t="s">
        <v>27</v>
      </c>
      <c r="B26" s="13" t="s">
        <v>35</v>
      </c>
      <c r="C26" s="14" t="s">
        <v>73</v>
      </c>
      <c r="D26" s="17">
        <v>1500400200</v>
      </c>
      <c r="E26" s="18">
        <f>H26+K26+N26+Q26+T26</f>
        <v>81717.7</v>
      </c>
      <c r="F26" s="22">
        <v>25077.599999999999</v>
      </c>
      <c r="G26" s="19"/>
      <c r="H26" s="19">
        <f>F26</f>
        <v>25077.599999999999</v>
      </c>
      <c r="I26" s="22">
        <v>18324.3</v>
      </c>
      <c r="J26" s="22"/>
      <c r="K26" s="22">
        <f>I26+J26</f>
        <v>18324.3</v>
      </c>
      <c r="L26" s="22">
        <v>29315.8</v>
      </c>
      <c r="M26" s="22"/>
      <c r="N26" s="22">
        <f>L26+M26</f>
        <v>29315.8</v>
      </c>
      <c r="O26" s="22">
        <v>1000</v>
      </c>
      <c r="P26" s="22"/>
      <c r="Q26" s="22">
        <f>O26+P26</f>
        <v>1000</v>
      </c>
      <c r="R26" s="22">
        <v>8000</v>
      </c>
      <c r="S26" s="22"/>
      <c r="T26" s="22">
        <f>R26+S26</f>
        <v>8000</v>
      </c>
    </row>
    <row r="27" spans="1:41" ht="45" x14ac:dyDescent="0.25">
      <c r="A27" s="14" t="s">
        <v>28</v>
      </c>
      <c r="B27" s="13" t="s">
        <v>29</v>
      </c>
      <c r="C27" s="14" t="s">
        <v>73</v>
      </c>
      <c r="D27" s="17">
        <v>1500400300</v>
      </c>
      <c r="E27" s="18">
        <f>H27+K27+N27+Q27+T27</f>
        <v>20790.900000000001</v>
      </c>
      <c r="F27" s="22">
        <v>850.5</v>
      </c>
      <c r="G27" s="19"/>
      <c r="H27" s="19">
        <f>F27</f>
        <v>850.5</v>
      </c>
      <c r="I27" s="22">
        <v>6007.7999999999993</v>
      </c>
      <c r="J27" s="22"/>
      <c r="K27" s="22">
        <f>I27+J27</f>
        <v>6007.7999999999993</v>
      </c>
      <c r="L27" s="22">
        <v>10932.6</v>
      </c>
      <c r="M27" s="22"/>
      <c r="N27" s="22">
        <f>L27+M27</f>
        <v>10932.6</v>
      </c>
      <c r="O27" s="22">
        <v>3000</v>
      </c>
      <c r="P27" s="22"/>
      <c r="Q27" s="22">
        <f>O27+P27</f>
        <v>3000</v>
      </c>
      <c r="R27" s="22"/>
      <c r="S27" s="22"/>
      <c r="T27" s="22"/>
    </row>
    <row r="28" spans="1:41" s="34" customFormat="1" ht="60" x14ac:dyDescent="0.25">
      <c r="A28" s="35">
        <v>5</v>
      </c>
      <c r="B28" s="31" t="s">
        <v>108</v>
      </c>
      <c r="C28" s="32" t="s">
        <v>73</v>
      </c>
      <c r="D28" s="39">
        <v>1500600000</v>
      </c>
      <c r="E28" s="33">
        <f t="shared" ref="E28:P28" si="23">SUM(E29:E30)</f>
        <v>42900.800000000003</v>
      </c>
      <c r="F28" s="33">
        <f t="shared" si="23"/>
        <v>9456.3000000000011</v>
      </c>
      <c r="G28" s="33">
        <f t="shared" si="23"/>
        <v>0</v>
      </c>
      <c r="H28" s="33">
        <f>SUM(H29:H30)</f>
        <v>9456.3000000000011</v>
      </c>
      <c r="I28" s="33">
        <f t="shared" si="23"/>
        <v>6610.7</v>
      </c>
      <c r="J28" s="33">
        <f t="shared" si="23"/>
        <v>0</v>
      </c>
      <c r="K28" s="33">
        <f t="shared" si="23"/>
        <v>6610.7</v>
      </c>
      <c r="L28" s="33">
        <f t="shared" si="23"/>
        <v>20033.800000000003</v>
      </c>
      <c r="M28" s="33">
        <f t="shared" si="23"/>
        <v>0</v>
      </c>
      <c r="N28" s="33">
        <f>SUM(N29:N30)</f>
        <v>20033.800000000003</v>
      </c>
      <c r="O28" s="33">
        <f t="shared" si="23"/>
        <v>3400</v>
      </c>
      <c r="P28" s="33">
        <f t="shared" si="23"/>
        <v>0</v>
      </c>
      <c r="Q28" s="33">
        <f>SUM(Q29:Q30)</f>
        <v>3400</v>
      </c>
      <c r="R28" s="33">
        <f t="shared" ref="R28:S28" si="24">SUM(R29:R30)</f>
        <v>3400</v>
      </c>
      <c r="S28" s="33">
        <f t="shared" si="24"/>
        <v>0</v>
      </c>
      <c r="T28" s="33">
        <f>SUM(T29:T30)</f>
        <v>3400</v>
      </c>
    </row>
    <row r="29" spans="1:41" ht="45" x14ac:dyDescent="0.25">
      <c r="A29" s="9" t="s">
        <v>59</v>
      </c>
      <c r="B29" s="3" t="s">
        <v>71</v>
      </c>
      <c r="C29" s="14" t="s">
        <v>73</v>
      </c>
      <c r="D29" s="17">
        <v>1500600100</v>
      </c>
      <c r="E29" s="18">
        <f>H29+K29+N29+Q29+T29</f>
        <v>26630.100000000002</v>
      </c>
      <c r="F29" s="22">
        <v>6065.3000000000011</v>
      </c>
      <c r="G29" s="19"/>
      <c r="H29" s="19">
        <f>F29</f>
        <v>6065.3000000000011</v>
      </c>
      <c r="I29" s="22">
        <v>3728.3999999999996</v>
      </c>
      <c r="J29" s="22"/>
      <c r="K29" s="22">
        <f>I29+J29</f>
        <v>3728.3999999999996</v>
      </c>
      <c r="L29" s="22">
        <v>16836.400000000001</v>
      </c>
      <c r="M29" s="22"/>
      <c r="N29" s="22">
        <f>L29+M29</f>
        <v>16836.400000000001</v>
      </c>
      <c r="O29" s="22"/>
      <c r="P29" s="22"/>
      <c r="Q29" s="22"/>
      <c r="R29" s="22"/>
      <c r="S29" s="22"/>
      <c r="T29" s="22"/>
      <c r="W29" s="2" t="s">
        <v>102</v>
      </c>
    </row>
    <row r="30" spans="1:41" ht="45" x14ac:dyDescent="0.25">
      <c r="A30" s="9" t="s">
        <v>60</v>
      </c>
      <c r="B30" s="3" t="s">
        <v>72</v>
      </c>
      <c r="C30" s="14" t="s">
        <v>73</v>
      </c>
      <c r="D30" s="17">
        <v>1500600200</v>
      </c>
      <c r="E30" s="18">
        <f>H30+K30+N30+Q30+T30</f>
        <v>16270.7</v>
      </c>
      <c r="F30" s="22">
        <v>3391</v>
      </c>
      <c r="G30" s="19"/>
      <c r="H30" s="19">
        <f>F30</f>
        <v>3391</v>
      </c>
      <c r="I30" s="22">
        <v>2882.3</v>
      </c>
      <c r="J30" s="22"/>
      <c r="K30" s="22">
        <f>I30+J30</f>
        <v>2882.3</v>
      </c>
      <c r="L30" s="22">
        <v>3197.4</v>
      </c>
      <c r="M30" s="22"/>
      <c r="N30" s="22">
        <f>L30+M30</f>
        <v>3197.4</v>
      </c>
      <c r="O30" s="22">
        <v>3400</v>
      </c>
      <c r="P30" s="22"/>
      <c r="Q30" s="22">
        <f>O30+P30</f>
        <v>3400</v>
      </c>
      <c r="R30" s="22">
        <v>3400</v>
      </c>
      <c r="S30" s="22"/>
      <c r="T30" s="22">
        <f>R30+S30</f>
        <v>3400</v>
      </c>
      <c r="W30" s="2" t="s">
        <v>103</v>
      </c>
    </row>
    <row r="31" spans="1:41" s="34" customFormat="1" ht="75" x14ac:dyDescent="0.25">
      <c r="A31" s="35">
        <v>6</v>
      </c>
      <c r="B31" s="31" t="s">
        <v>61</v>
      </c>
      <c r="C31" s="32" t="s">
        <v>73</v>
      </c>
      <c r="D31" s="39">
        <v>1500700000</v>
      </c>
      <c r="E31" s="33">
        <f t="shared" ref="E31:K31" si="25">SUM(E32:E36)</f>
        <v>572074.39999999991</v>
      </c>
      <c r="F31" s="33">
        <f t="shared" si="25"/>
        <v>145130.1</v>
      </c>
      <c r="G31" s="33">
        <f t="shared" si="25"/>
        <v>0</v>
      </c>
      <c r="H31" s="33">
        <f>SUM(H32:H36)</f>
        <v>145130.1</v>
      </c>
      <c r="I31" s="33">
        <f t="shared" si="25"/>
        <v>72621.7</v>
      </c>
      <c r="J31" s="33">
        <f t="shared" si="25"/>
        <v>0</v>
      </c>
      <c r="K31" s="33">
        <f t="shared" si="25"/>
        <v>72621.7</v>
      </c>
      <c r="L31" s="33">
        <f t="shared" ref="L31:P31" si="26">SUM(L32:L36)</f>
        <v>140908</v>
      </c>
      <c r="M31" s="33">
        <f t="shared" si="26"/>
        <v>0</v>
      </c>
      <c r="N31" s="33">
        <f>SUM(N32:N36)</f>
        <v>140908</v>
      </c>
      <c r="O31" s="33">
        <f t="shared" si="26"/>
        <v>182154.6</v>
      </c>
      <c r="P31" s="33">
        <f t="shared" si="26"/>
        <v>0</v>
      </c>
      <c r="Q31" s="33">
        <f>SUM(Q32:Q36)</f>
        <v>182154.6</v>
      </c>
      <c r="R31" s="33">
        <f t="shared" ref="R31:S31" si="27">SUM(R32:R36)</f>
        <v>31260</v>
      </c>
      <c r="S31" s="33">
        <f t="shared" si="27"/>
        <v>0</v>
      </c>
      <c r="T31" s="33">
        <f>SUM(T32:T36)</f>
        <v>31260</v>
      </c>
    </row>
    <row r="32" spans="1:41" ht="45" x14ac:dyDescent="0.25">
      <c r="A32" s="25" t="s">
        <v>30</v>
      </c>
      <c r="B32" s="13" t="s">
        <v>109</v>
      </c>
      <c r="C32" s="14" t="s">
        <v>73</v>
      </c>
      <c r="D32" s="26">
        <v>1500700100</v>
      </c>
      <c r="E32" s="18">
        <f>H32+K32+N32+Q32+T32</f>
        <v>25397.1</v>
      </c>
      <c r="F32" s="24">
        <v>1940.5</v>
      </c>
      <c r="G32" s="19"/>
      <c r="H32" s="19">
        <f>F32</f>
        <v>1940.5</v>
      </c>
      <c r="I32" s="22">
        <v>5.6</v>
      </c>
      <c r="J32" s="22"/>
      <c r="K32" s="22">
        <f>I32+J32</f>
        <v>5.6</v>
      </c>
      <c r="L32" s="22">
        <v>23451</v>
      </c>
      <c r="M32" s="22"/>
      <c r="N32" s="22">
        <f t="shared" ref="N32:N34" si="28">L32+M32</f>
        <v>23451</v>
      </c>
      <c r="O32" s="22"/>
      <c r="P32" s="22"/>
      <c r="Q32" s="22"/>
      <c r="R32" s="22"/>
      <c r="S32" s="22"/>
      <c r="T32" s="22"/>
      <c r="W32" s="60" t="s">
        <v>104</v>
      </c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</row>
    <row r="33" spans="1:20" ht="45" x14ac:dyDescent="0.25">
      <c r="A33" s="25" t="s">
        <v>31</v>
      </c>
      <c r="B33" s="13" t="s">
        <v>64</v>
      </c>
      <c r="C33" s="14" t="s">
        <v>73</v>
      </c>
      <c r="D33" s="26">
        <v>1500700200</v>
      </c>
      <c r="E33" s="18">
        <f t="shared" ref="E33:E36" si="29">H33+K33+N33+Q33+T33</f>
        <v>426692.69999999995</v>
      </c>
      <c r="F33" s="22">
        <v>123871.00000000001</v>
      </c>
      <c r="G33" s="19"/>
      <c r="H33" s="19">
        <f>F33</f>
        <v>123871.00000000001</v>
      </c>
      <c r="I33" s="22">
        <v>51345.1</v>
      </c>
      <c r="J33" s="22"/>
      <c r="K33" s="22">
        <f t="shared" ref="K33:K36" si="30">I33+J33</f>
        <v>51345.1</v>
      </c>
      <c r="L33" s="22">
        <v>91621.5</v>
      </c>
      <c r="M33" s="22"/>
      <c r="N33" s="22">
        <f t="shared" si="28"/>
        <v>91621.5</v>
      </c>
      <c r="O33" s="22">
        <v>140575.1</v>
      </c>
      <c r="P33" s="22"/>
      <c r="Q33" s="22">
        <f>O33+P33</f>
        <v>140575.1</v>
      </c>
      <c r="R33" s="22">
        <v>19280</v>
      </c>
      <c r="S33" s="22"/>
      <c r="T33" s="22">
        <f>R33+S33</f>
        <v>19280</v>
      </c>
    </row>
    <row r="34" spans="1:20" ht="45" x14ac:dyDescent="0.25">
      <c r="A34" s="25" t="s">
        <v>62</v>
      </c>
      <c r="B34" s="13" t="s">
        <v>65</v>
      </c>
      <c r="C34" s="14" t="s">
        <v>73</v>
      </c>
      <c r="D34" s="26">
        <v>1500700300</v>
      </c>
      <c r="E34" s="18">
        <f t="shared" si="29"/>
        <v>105905.60000000001</v>
      </c>
      <c r="F34" s="22">
        <v>17742.099999999999</v>
      </c>
      <c r="G34" s="19"/>
      <c r="H34" s="19">
        <f>F34</f>
        <v>17742.099999999999</v>
      </c>
      <c r="I34" s="22">
        <v>17768.5</v>
      </c>
      <c r="J34" s="22"/>
      <c r="K34" s="22">
        <f t="shared" si="30"/>
        <v>17768.5</v>
      </c>
      <c r="L34" s="22">
        <v>22835.5</v>
      </c>
      <c r="M34" s="22"/>
      <c r="N34" s="22">
        <f t="shared" si="28"/>
        <v>22835.5</v>
      </c>
      <c r="O34" s="22">
        <v>38579.5</v>
      </c>
      <c r="P34" s="22"/>
      <c r="Q34" s="22">
        <f t="shared" ref="Q34:Q35" si="31">O34+P34</f>
        <v>38579.5</v>
      </c>
      <c r="R34" s="22">
        <v>8980</v>
      </c>
      <c r="S34" s="22"/>
      <c r="T34" s="22">
        <f t="shared" ref="T34:T35" si="32">R34+S34</f>
        <v>8980</v>
      </c>
    </row>
    <row r="35" spans="1:20" ht="45" x14ac:dyDescent="0.25">
      <c r="A35" s="42" t="s">
        <v>63</v>
      </c>
      <c r="B35" s="43" t="s">
        <v>66</v>
      </c>
      <c r="C35" s="14" t="s">
        <v>73</v>
      </c>
      <c r="D35" s="17">
        <v>1500700400</v>
      </c>
      <c r="E35" s="18">
        <f t="shared" si="29"/>
        <v>13679</v>
      </c>
      <c r="F35" s="22">
        <v>1576.5</v>
      </c>
      <c r="G35" s="19"/>
      <c r="H35" s="19">
        <f>F35</f>
        <v>1576.5</v>
      </c>
      <c r="I35" s="22">
        <v>3102.5</v>
      </c>
      <c r="J35" s="22"/>
      <c r="K35" s="22">
        <f t="shared" si="30"/>
        <v>3102.5</v>
      </c>
      <c r="L35" s="22">
        <v>3000</v>
      </c>
      <c r="M35" s="22"/>
      <c r="N35" s="22">
        <f>L35+M35</f>
        <v>3000</v>
      </c>
      <c r="O35" s="22">
        <v>3000</v>
      </c>
      <c r="P35" s="22"/>
      <c r="Q35" s="22">
        <f t="shared" si="31"/>
        <v>3000</v>
      </c>
      <c r="R35" s="22">
        <v>3000</v>
      </c>
      <c r="S35" s="22"/>
      <c r="T35" s="22">
        <f t="shared" si="32"/>
        <v>3000</v>
      </c>
    </row>
    <row r="36" spans="1:20" ht="60.75" customHeight="1" x14ac:dyDescent="0.25">
      <c r="A36" s="42" t="s">
        <v>91</v>
      </c>
      <c r="B36" s="43" t="s">
        <v>92</v>
      </c>
      <c r="C36" s="14" t="s">
        <v>73</v>
      </c>
      <c r="D36" s="17">
        <v>1500700500</v>
      </c>
      <c r="E36" s="18">
        <f t="shared" si="29"/>
        <v>400</v>
      </c>
      <c r="F36" s="22"/>
      <c r="G36" s="19"/>
      <c r="H36" s="19"/>
      <c r="I36" s="22">
        <v>400</v>
      </c>
      <c r="J36" s="22"/>
      <c r="K36" s="22">
        <f t="shared" si="30"/>
        <v>400</v>
      </c>
      <c r="L36" s="22"/>
      <c r="M36" s="22"/>
      <c r="N36" s="22"/>
      <c r="O36" s="22"/>
      <c r="P36" s="22"/>
      <c r="Q36" s="22"/>
      <c r="R36" s="22"/>
      <c r="S36" s="22"/>
      <c r="T36" s="22"/>
    </row>
    <row r="37" spans="1:20" s="34" customFormat="1" ht="90" x14ac:dyDescent="0.25">
      <c r="A37" s="44">
        <v>7</v>
      </c>
      <c r="B37" s="36" t="s">
        <v>67</v>
      </c>
      <c r="C37" s="45" t="s">
        <v>73</v>
      </c>
      <c r="D37" s="46" t="s">
        <v>78</v>
      </c>
      <c r="E37" s="47">
        <f>SUM(E38:E39)</f>
        <v>419919.6</v>
      </c>
      <c r="F37" s="47">
        <f t="shared" ref="F37:P37" si="33">SUM(F38:F39)</f>
        <v>57077.000000000007</v>
      </c>
      <c r="G37" s="47">
        <f t="shared" si="33"/>
        <v>10236.4</v>
      </c>
      <c r="H37" s="47">
        <f>SUM(H38:H39)</f>
        <v>67313.400000000009</v>
      </c>
      <c r="I37" s="47">
        <f t="shared" si="33"/>
        <v>92339.4</v>
      </c>
      <c r="J37" s="47">
        <f t="shared" si="33"/>
        <v>0</v>
      </c>
      <c r="K37" s="47">
        <f t="shared" si="33"/>
        <v>92339.4</v>
      </c>
      <c r="L37" s="33">
        <f t="shared" si="33"/>
        <v>83466.799999999988</v>
      </c>
      <c r="M37" s="33">
        <f t="shared" si="33"/>
        <v>0</v>
      </c>
      <c r="N37" s="33">
        <f>SUM(N38:N39)</f>
        <v>83466.799999999988</v>
      </c>
      <c r="O37" s="33">
        <f t="shared" si="33"/>
        <v>77400</v>
      </c>
      <c r="P37" s="33">
        <f t="shared" si="33"/>
        <v>0</v>
      </c>
      <c r="Q37" s="33">
        <f>SUM(Q38:Q39)</f>
        <v>77400</v>
      </c>
      <c r="R37" s="33">
        <f t="shared" ref="R37:S37" si="34">SUM(R38:R39)</f>
        <v>99400</v>
      </c>
      <c r="S37" s="33">
        <f t="shared" si="34"/>
        <v>0</v>
      </c>
      <c r="T37" s="33">
        <f>SUM(T38:T39)</f>
        <v>99400</v>
      </c>
    </row>
    <row r="38" spans="1:20" ht="126.75" customHeight="1" x14ac:dyDescent="0.25">
      <c r="A38" s="9" t="s">
        <v>32</v>
      </c>
      <c r="B38" s="13" t="s">
        <v>68</v>
      </c>
      <c r="C38" s="14" t="s">
        <v>73</v>
      </c>
      <c r="D38" s="26" t="s">
        <v>79</v>
      </c>
      <c r="E38" s="18">
        <f>H38+K38+N38+Q38+T38</f>
        <v>161786.6</v>
      </c>
      <c r="F38" s="22">
        <v>36871.000000000007</v>
      </c>
      <c r="G38" s="19">
        <v>10236.4</v>
      </c>
      <c r="H38" s="19">
        <f>F38+G38</f>
        <v>47107.400000000009</v>
      </c>
      <c r="I38" s="22">
        <v>30940.3</v>
      </c>
      <c r="J38" s="22"/>
      <c r="K38" s="22">
        <f>I38+J38</f>
        <v>30940.3</v>
      </c>
      <c r="L38" s="22">
        <v>10938.9</v>
      </c>
      <c r="M38" s="22"/>
      <c r="N38" s="22">
        <f>L38+M38</f>
        <v>10938.9</v>
      </c>
      <c r="O38" s="22">
        <v>12000</v>
      </c>
      <c r="P38" s="22"/>
      <c r="Q38" s="22">
        <f>O38+P38</f>
        <v>12000</v>
      </c>
      <c r="R38" s="22">
        <v>60800</v>
      </c>
      <c r="S38" s="22"/>
      <c r="T38" s="22">
        <f>R38+S38</f>
        <v>60800</v>
      </c>
    </row>
    <row r="39" spans="1:20" ht="80.25" customHeight="1" x14ac:dyDescent="0.25">
      <c r="A39" s="11" t="s">
        <v>33</v>
      </c>
      <c r="B39" s="13" t="s">
        <v>69</v>
      </c>
      <c r="C39" s="14" t="s">
        <v>73</v>
      </c>
      <c r="D39" s="17">
        <v>1500800200</v>
      </c>
      <c r="E39" s="18">
        <f>H39+K39+N39+Q39+T39</f>
        <v>258133</v>
      </c>
      <c r="F39" s="22">
        <v>20206</v>
      </c>
      <c r="G39" s="19"/>
      <c r="H39" s="19">
        <f>F39</f>
        <v>20206</v>
      </c>
      <c r="I39" s="22">
        <v>61399.1</v>
      </c>
      <c r="J39" s="22"/>
      <c r="K39" s="22">
        <f>I39+J39</f>
        <v>61399.1</v>
      </c>
      <c r="L39" s="22">
        <v>72527.899999999994</v>
      </c>
      <c r="M39" s="22"/>
      <c r="N39" s="22">
        <f>L39+M39</f>
        <v>72527.899999999994</v>
      </c>
      <c r="O39" s="22">
        <v>65400</v>
      </c>
      <c r="P39" s="22"/>
      <c r="Q39" s="22">
        <f>O39+P39</f>
        <v>65400</v>
      </c>
      <c r="R39" s="22">
        <v>38600</v>
      </c>
      <c r="S39" s="22"/>
      <c r="T39" s="22">
        <f>R39+S39</f>
        <v>38600</v>
      </c>
    </row>
    <row r="40" spans="1:20" s="37" customFormat="1" ht="83.25" customHeight="1" x14ac:dyDescent="0.25">
      <c r="A40" s="30">
        <v>8</v>
      </c>
      <c r="B40" s="31" t="s">
        <v>110</v>
      </c>
      <c r="C40" s="32" t="s">
        <v>73</v>
      </c>
      <c r="D40" s="39">
        <v>1500900000</v>
      </c>
      <c r="E40" s="33">
        <f>H40+K40+N40+Q40+T40</f>
        <v>171446.5</v>
      </c>
      <c r="F40" s="33">
        <v>32002.6</v>
      </c>
      <c r="G40" s="33">
        <v>0</v>
      </c>
      <c r="H40" s="33">
        <f>F40</f>
        <v>32002.6</v>
      </c>
      <c r="I40" s="33">
        <v>32550.600000000002</v>
      </c>
      <c r="J40" s="33">
        <v>0</v>
      </c>
      <c r="K40" s="33">
        <f>I40</f>
        <v>32550.600000000002</v>
      </c>
      <c r="L40" s="33">
        <v>37888.300000000003</v>
      </c>
      <c r="M40" s="33">
        <v>0</v>
      </c>
      <c r="N40" s="33">
        <f>L40+M40</f>
        <v>37888.300000000003</v>
      </c>
      <c r="O40" s="33">
        <v>37002.5</v>
      </c>
      <c r="P40" s="33">
        <v>0</v>
      </c>
      <c r="Q40" s="33">
        <f>O40+P40</f>
        <v>37002.5</v>
      </c>
      <c r="R40" s="33">
        <v>32002.5</v>
      </c>
      <c r="S40" s="33">
        <v>0</v>
      </c>
      <c r="T40" s="33">
        <f>R40+S40</f>
        <v>32002.5</v>
      </c>
    </row>
    <row r="41" spans="1:20" s="1" customFormat="1" ht="84" customHeight="1" x14ac:dyDescent="0.25">
      <c r="A41" s="30">
        <v>9</v>
      </c>
      <c r="B41" s="38" t="s">
        <v>70</v>
      </c>
      <c r="C41" s="32" t="s">
        <v>73</v>
      </c>
      <c r="D41" s="39">
        <v>1501000000</v>
      </c>
      <c r="E41" s="33">
        <f>H41+K41+N41+Q41+T41</f>
        <v>460207.19999999995</v>
      </c>
      <c r="F41" s="40">
        <v>17448.3</v>
      </c>
      <c r="G41" s="33">
        <v>74917.5</v>
      </c>
      <c r="H41" s="33">
        <f>F41+G41</f>
        <v>92365.8</v>
      </c>
      <c r="I41" s="40">
        <v>11636.599999999999</v>
      </c>
      <c r="J41" s="33">
        <v>78853.3</v>
      </c>
      <c r="K41" s="33">
        <f>I41+J41</f>
        <v>90489.9</v>
      </c>
      <c r="L41" s="33">
        <v>12583</v>
      </c>
      <c r="M41" s="33">
        <v>79882.399999999994</v>
      </c>
      <c r="N41" s="33">
        <f>L41+M41</f>
        <v>92465.4</v>
      </c>
      <c r="O41" s="33">
        <v>12538.3</v>
      </c>
      <c r="P41" s="33">
        <v>79882.399999999994</v>
      </c>
      <c r="Q41" s="33">
        <f>O41+P41</f>
        <v>92420.7</v>
      </c>
      <c r="R41" s="33">
        <v>12583</v>
      </c>
      <c r="S41" s="33">
        <v>79882.399999999994</v>
      </c>
      <c r="T41" s="33">
        <f>R41+S41</f>
        <v>92465.4</v>
      </c>
    </row>
    <row r="42" spans="1:20" s="16" customFormat="1" ht="33.75" customHeight="1" x14ac:dyDescent="0.25">
      <c r="A42" s="11"/>
      <c r="B42" s="15" t="s">
        <v>34</v>
      </c>
      <c r="C42" s="11"/>
      <c r="D42" s="20"/>
      <c r="E42" s="21">
        <f>E41+E40+E37+E31+E28+E25+E20+E16+E10</f>
        <v>3900054.03</v>
      </c>
      <c r="F42" s="21">
        <f t="shared" ref="F42:T42" si="35">F41+F40+F37+F31+F28+F25+F20+F16+F10</f>
        <v>692348.6</v>
      </c>
      <c r="G42" s="21">
        <f>G41+G40+G37+G31+G28+G25+G20+G16+G10</f>
        <v>87200.5</v>
      </c>
      <c r="H42" s="21">
        <f>H41+H40+H37+H31+H28+H25+H20+H16+H10</f>
        <v>779549.1</v>
      </c>
      <c r="I42" s="21">
        <f t="shared" si="35"/>
        <v>690002.59</v>
      </c>
      <c r="J42" s="21">
        <f t="shared" si="35"/>
        <v>87884.800000000003</v>
      </c>
      <c r="K42" s="21">
        <f t="shared" si="35"/>
        <v>777887.39</v>
      </c>
      <c r="L42" s="21">
        <f t="shared" si="35"/>
        <v>820810.89999999991</v>
      </c>
      <c r="M42" s="21">
        <f t="shared" si="35"/>
        <v>79882.399999999994</v>
      </c>
      <c r="N42" s="21">
        <f t="shared" si="35"/>
        <v>900693.3</v>
      </c>
      <c r="O42" s="21">
        <f t="shared" si="35"/>
        <v>864363.94000000006</v>
      </c>
      <c r="P42" s="21">
        <f t="shared" si="35"/>
        <v>79882.399999999994</v>
      </c>
      <c r="Q42" s="21">
        <f t="shared" si="35"/>
        <v>944246.34</v>
      </c>
      <c r="R42" s="21">
        <f t="shared" si="35"/>
        <v>417795.5</v>
      </c>
      <c r="S42" s="21">
        <f t="shared" si="35"/>
        <v>79882.399999999994</v>
      </c>
      <c r="T42" s="21">
        <f t="shared" si="35"/>
        <v>497677.9</v>
      </c>
    </row>
    <row r="43" spans="1:20" x14ac:dyDescent="0.25">
      <c r="J43" s="41"/>
    </row>
    <row r="46" spans="1:20" x14ac:dyDescent="0.25">
      <c r="E46" s="49"/>
      <c r="F46" s="49"/>
      <c r="G46" s="49"/>
      <c r="H46" s="49"/>
    </row>
    <row r="47" spans="1:20" x14ac:dyDescent="0.25">
      <c r="E47" s="49"/>
      <c r="K47" s="41"/>
    </row>
    <row r="49" spans="7:14" x14ac:dyDescent="0.25">
      <c r="I49" s="41"/>
      <c r="J49" s="41"/>
    </row>
    <row r="50" spans="7:14" x14ac:dyDescent="0.25">
      <c r="G50" s="49"/>
      <c r="N50" s="41"/>
    </row>
  </sheetData>
  <mergeCells count="30">
    <mergeCell ref="W32:AO32"/>
    <mergeCell ref="R5:T5"/>
    <mergeCell ref="R6:T6"/>
    <mergeCell ref="R7:R8"/>
    <mergeCell ref="S7:S8"/>
    <mergeCell ref="Q1:S1"/>
    <mergeCell ref="D7:D8"/>
    <mergeCell ref="D5:D6"/>
    <mergeCell ref="E5:E7"/>
    <mergeCell ref="I7:I8"/>
    <mergeCell ref="G7:G8"/>
    <mergeCell ref="F7:F8"/>
    <mergeCell ref="F5:H5"/>
    <mergeCell ref="F6:H6"/>
    <mergeCell ref="I5:K5"/>
    <mergeCell ref="I6:K6"/>
    <mergeCell ref="O5:Q5"/>
    <mergeCell ref="O6:Q6"/>
    <mergeCell ref="O7:O8"/>
    <mergeCell ref="P7:P8"/>
    <mergeCell ref="L5:N5"/>
    <mergeCell ref="A5:A8"/>
    <mergeCell ref="B5:B8"/>
    <mergeCell ref="C5:C8"/>
    <mergeCell ref="J7:J8"/>
    <mergeCell ref="A2:T2"/>
    <mergeCell ref="A3:T3"/>
    <mergeCell ref="M7:M8"/>
    <mergeCell ref="L6:N6"/>
    <mergeCell ref="L7:L8"/>
  </mergeCells>
  <pageMargins left="0.59055118110236227" right="0.59055118110236227" top="0.39370078740157483" bottom="0.39370078740157483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2018-10-31T05:03:28Z</dcterms:modified>
</cp:coreProperties>
</file>